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Приложение 2" sheetId="1" r:id="rId1"/>
    <sheet name="не печатаем!!!!! для сведения" sheetId="2" r:id="rId2"/>
  </sheets>
  <definedNames>
    <definedName name="_xlnm.Print_Titles" localSheetId="1">'не печатаем!!!!! для сведения'!$4:$5</definedName>
    <definedName name="_xlnm.Print_Titles" localSheetId="0">'Приложение 2'!$5:$6</definedName>
    <definedName name="_xlnm.Print_Area" localSheetId="1">'не печатаем!!!!! для сведения'!$A$1:$I$18</definedName>
    <definedName name="_xlnm.Print_Area" localSheetId="0">'Приложение 2'!$A$1:$I$20</definedName>
  </definedNames>
  <calcPr calcId="152511"/>
</workbook>
</file>

<file path=xl/calcChain.xml><?xml version="1.0" encoding="utf-8"?>
<calcChain xmlns="http://schemas.openxmlformats.org/spreadsheetml/2006/main">
  <c r="H24" i="1" l="1"/>
  <c r="I10" i="1" l="1"/>
  <c r="I11" i="1"/>
  <c r="I13" i="1"/>
  <c r="I14" i="1"/>
  <c r="C12" i="1"/>
  <c r="D20" i="1" l="1"/>
  <c r="E20" i="1"/>
  <c r="F20" i="1"/>
  <c r="G20" i="1"/>
  <c r="H20" i="1"/>
  <c r="I20" i="1"/>
  <c r="C8" i="1" l="1"/>
  <c r="C20" i="1" s="1"/>
  <c r="C9" i="1"/>
  <c r="G6" i="2" l="1"/>
  <c r="E6" i="2"/>
  <c r="C6" i="2"/>
</calcChain>
</file>

<file path=xl/sharedStrings.xml><?xml version="1.0" encoding="utf-8"?>
<sst xmlns="http://schemas.openxmlformats.org/spreadsheetml/2006/main" count="73" uniqueCount="60">
  <si>
    <t>Наименование объекта</t>
  </si>
  <si>
    <t>ИТОГО:</t>
  </si>
  <si>
    <t>№ п/п</t>
  </si>
  <si>
    <t>ВСЕГО                             2017 год</t>
  </si>
  <si>
    <t>ВСЕГО                           2018 год</t>
  </si>
  <si>
    <t>1.</t>
  </si>
  <si>
    <t>2.</t>
  </si>
  <si>
    <t>Строительство трансформаторной подстанции ТП-510 Т, район Талнах, ул. Игарская, район ж/д 48</t>
  </si>
  <si>
    <t>3.</t>
  </si>
  <si>
    <t>Реконструкция очистных сооружений города Норильска</t>
  </si>
  <si>
    <t>4.</t>
  </si>
  <si>
    <t>Строительство колумбарных стенок на территории городского кладбища</t>
  </si>
  <si>
    <t>5.</t>
  </si>
  <si>
    <t>Строительство локальных очистных сооружений МБУ "Лыжная база "Оль-Гуль"</t>
  </si>
  <si>
    <t>Реконструкция здания МБДОУ "Детский сад № 69", район Талнах, ул. Бауманская, д.21</t>
  </si>
  <si>
    <t>6.</t>
  </si>
  <si>
    <t>7.</t>
  </si>
  <si>
    <t>8.</t>
  </si>
  <si>
    <t>9.</t>
  </si>
  <si>
    <t>Отдельно стоящее здание, район Центральный, ул. Советская, д. 9</t>
  </si>
  <si>
    <t>10.</t>
  </si>
  <si>
    <t>Строительство полигона для хранения твердых бытовых отходов в районе пос. Снежногорск</t>
  </si>
  <si>
    <t>МБОУ "СОШ № 41", корпус 2, г. Норильск, Центральный район, ул. Вальковская, д. 6</t>
  </si>
  <si>
    <t>11.</t>
  </si>
  <si>
    <t>Строительство дошкольного образовательного учреждения, район Центральный, ул.Кирова, д.13</t>
  </si>
  <si>
    <t>12.</t>
  </si>
  <si>
    <t xml:space="preserve">Строительство очистных сооружений поселка Снежногорск </t>
  </si>
  <si>
    <t xml:space="preserve">Реконструкция здания для размещения дошкольного образовательного учреждения, район Центральный, ул. Московская, д. 18 </t>
  </si>
  <si>
    <t>в том числе ПСД</t>
  </si>
  <si>
    <t xml:space="preserve">Организационные мероприятия по обеспечению ввода объектов в эксплуатацию </t>
  </si>
  <si>
    <t>ВСЕГО                             2016 год</t>
  </si>
  <si>
    <t>Подробное обоснование по видам выполняемых работ</t>
  </si>
  <si>
    <t>Организация проведения технической инвентаризации объектов капитального строительства, государственная экспертиза ПСД, оплата за получение технических условий и согласование земельных участков, оформление деклараций пожарной безопасности и другие мероприятия</t>
  </si>
  <si>
    <t>2016: завершение строительства</t>
  </si>
  <si>
    <t>2017-2018: строительство по 5 колумбарных стенок ежегодно</t>
  </si>
  <si>
    <t>2014-2015: реконструкция объекта                                               2016: завершение реконструкции</t>
  </si>
  <si>
    <t>Сведения о распределения расходов по строительству и реконструкции объектов муниципальной собственности на 2016-2018 гг.</t>
  </si>
  <si>
    <t>Объем капитальных вложений, тыс. руб.</t>
  </si>
  <si>
    <t>Ориентировочная стоимость объекта</t>
  </si>
  <si>
    <t>До ввода объекта в эксплуатацию</t>
  </si>
  <si>
    <t>Отчетный финансовый год 2014</t>
  </si>
  <si>
    <t>Текущий финансовый год 2015</t>
  </si>
  <si>
    <t>Очередной финансовый год 2016</t>
  </si>
  <si>
    <t>Первый год планового периода 2017</t>
  </si>
  <si>
    <t>Второй год планового периода 2018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</si>
  <si>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</si>
  <si>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ПЕРЕЧЕНЬ ОБЪЕКТОВ КАПИТАЛЬНОГО СТРОИТЕЛЬСТВА</t>
  </si>
  <si>
    <t xml:space="preserve">2016: проектно-изыскательские работы     2017-2018: реконструкция объекта         </t>
  </si>
  <si>
    <t>2015-2016: проектно-изыскательские работы;                                             2017-2018: строительно-монтажные работы по реконструкции объекта</t>
  </si>
  <si>
    <t>2015: начало строительно-монтажных работ;                                                  2016: завершение строительства</t>
  </si>
  <si>
    <t xml:space="preserve">2015-2016: проектно-изыскательские работы;                                              2017-2018: строительство полигона </t>
  </si>
  <si>
    <t>2015: начало реконструкции                           2016-2017: строительно-монтажные работы по реконструкции объекта</t>
  </si>
  <si>
    <t>2014-2015: проектные работы                        2016-2018: строительно-монтажные работы по реконструкции объекта</t>
  </si>
  <si>
    <t xml:space="preserve">2015-2016: проектно-изыскательские работы                                                          2017-2018: реконструкция объекта              </t>
  </si>
  <si>
    <t xml:space="preserve">2017: проектно-изыскательские работы                              2018 года: начало строительство объекта </t>
  </si>
  <si>
    <t>Всего:</t>
  </si>
  <si>
    <t>Приложение 2
к муниципальной Программе
"Поддержание сохранности действующих и строительство новых объектов социальной инфраструктуры"
на 2016 - 2018 гг.</t>
  </si>
  <si>
    <t>Реконструкция здания МБДОУ "Детский сад № 69", район Талнах, ул. Бауманская, д. 21</t>
  </si>
  <si>
    <t>Наименование объекта с указанием мощности и годов строительства</t>
  </si>
  <si>
    <t>Строительство дошкольного образовательного учреждения, район Центральный, в районе дома ул. Кирова, д.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</si>
</sst>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3" fontId="5" fillId="0" borderId="1" xfId="0" applyNumberFormat="1" applyFont="1" applyFill="1" applyBorder="1" applyAlignment="1">
      <alignment horizontal="left" vertical="center" wrapText="1"/>
    </xf>
    <xf numFmtId="164" fontId="1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6" fontId="1" fillId="0" borderId="1" xfId="0" applyNumberFormat="1" applyFont="1" applyBorder="1" applyAlignment="1">
      <alignment vertical="center" wrapText="1"/>
    </xf>
    <xf numFmtId="46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abSelected="1" view="pageBreakPreview" zoomScale="85" zoomScaleNormal="70" zoomScaleSheetLayoutView="85" workbookViewId="0">
      <selection activeCell="B11" sqref="B11"/>
    </sheetView>
  </sheetViews>
  <sheetFormatPr defaultColWidth="9.109375" defaultRowHeight="15.6" x14ac:dyDescent="0.3"/>
  <cols>
    <col min="1" max="1" width="5.5546875" style="4" customWidth="1"/>
    <col min="2" max="2" width="43.88671875" style="4" customWidth="1"/>
    <col min="3" max="3" width="21.33203125" style="5" customWidth="1"/>
    <col min="4" max="8" width="19.88671875" style="5" customWidth="1"/>
    <col min="9" max="9" width="19.88671875" style="16" customWidth="1"/>
    <col min="10" max="10" width="18.5546875" style="4" customWidth="1"/>
    <col min="11" max="16384" width="9.109375" style="4"/>
  </cols>
  <sheetData>
    <row r="1" spans="1:10" ht="118.5" customHeight="1" x14ac:dyDescent="0.3">
      <c r="H1" s="36" t="s">
        <v>56</v>
      </c>
      <c r="I1" s="36"/>
    </row>
    <row r="3" spans="1:10" x14ac:dyDescent="0.3">
      <c r="A3" s="37" t="s">
        <v>46</v>
      </c>
      <c r="B3" s="37"/>
      <c r="C3" s="37"/>
      <c r="D3" s="37"/>
      <c r="E3" s="37"/>
      <c r="F3" s="37"/>
      <c r="G3" s="37"/>
      <c r="H3" s="37"/>
      <c r="I3" s="37"/>
    </row>
    <row r="4" spans="1:10" s="5" customFormat="1" x14ac:dyDescent="0.3">
      <c r="I4" s="17"/>
    </row>
    <row r="5" spans="1:10" ht="22.5" customHeight="1" x14ac:dyDescent="0.3">
      <c r="A5" s="38" t="s">
        <v>2</v>
      </c>
      <c r="B5" s="35" t="s">
        <v>58</v>
      </c>
      <c r="C5" s="35" t="s">
        <v>37</v>
      </c>
      <c r="D5" s="35"/>
      <c r="E5" s="35"/>
      <c r="F5" s="35"/>
      <c r="G5" s="35"/>
      <c r="H5" s="35"/>
      <c r="I5" s="35"/>
    </row>
    <row r="6" spans="1:10" s="6" customFormat="1" ht="46.8" x14ac:dyDescent="0.3">
      <c r="A6" s="38"/>
      <c r="B6" s="35"/>
      <c r="C6" s="28" t="s">
        <v>38</v>
      </c>
      <c r="D6" s="29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39</v>
      </c>
    </row>
    <row r="7" spans="1:10" s="12" customFormat="1" ht="22.5" customHeight="1" x14ac:dyDescent="0.3">
      <c r="A7" s="10"/>
      <c r="B7" s="35" t="s">
        <v>45</v>
      </c>
      <c r="C7" s="35"/>
      <c r="D7" s="35"/>
      <c r="E7" s="35"/>
      <c r="F7" s="35"/>
      <c r="G7" s="35"/>
      <c r="H7" s="35"/>
      <c r="I7" s="35"/>
    </row>
    <row r="8" spans="1:10" ht="62.4" x14ac:dyDescent="0.3">
      <c r="A8" s="31">
        <v>1</v>
      </c>
      <c r="B8" s="7" t="s">
        <v>27</v>
      </c>
      <c r="C8" s="15">
        <f>SUM(D8:H8)</f>
        <v>219242.6</v>
      </c>
      <c r="D8" s="15">
        <v>6190</v>
      </c>
      <c r="E8" s="8">
        <v>5000</v>
      </c>
      <c r="F8" s="15">
        <v>125024</v>
      </c>
      <c r="G8" s="8">
        <v>83028.600000000006</v>
      </c>
      <c r="H8" s="8"/>
      <c r="I8" s="23"/>
      <c r="J8" s="24"/>
    </row>
    <row r="9" spans="1:10" ht="51.75" customHeight="1" x14ac:dyDescent="0.3">
      <c r="A9" s="31">
        <v>2</v>
      </c>
      <c r="B9" s="7" t="s">
        <v>57</v>
      </c>
      <c r="C9" s="15">
        <f>SUM(D9:H9)</f>
        <v>214836.4</v>
      </c>
      <c r="D9" s="15">
        <v>4124.6000000000004</v>
      </c>
      <c r="E9" s="30">
        <v>3163.6</v>
      </c>
      <c r="F9" s="15">
        <v>10000</v>
      </c>
      <c r="G9" s="30">
        <v>120000</v>
      </c>
      <c r="H9" s="30">
        <v>77548.199999999983</v>
      </c>
      <c r="I9" s="23"/>
      <c r="J9" s="24"/>
    </row>
    <row r="10" spans="1:10" ht="31.2" x14ac:dyDescent="0.3">
      <c r="A10" s="31">
        <v>3</v>
      </c>
      <c r="B10" s="7" t="s">
        <v>22</v>
      </c>
      <c r="C10" s="15">
        <v>350000</v>
      </c>
      <c r="D10" s="15"/>
      <c r="E10" s="8">
        <v>2394.4</v>
      </c>
      <c r="F10" s="15">
        <v>12259.3</v>
      </c>
      <c r="G10" s="8">
        <v>50000</v>
      </c>
      <c r="H10" s="8">
        <v>82139.899999999994</v>
      </c>
      <c r="I10" s="23">
        <f t="shared" ref="I10:I14" si="0">C10-D10-E10-F10-G10-H10</f>
        <v>203206.39999999999</v>
      </c>
      <c r="J10" s="24"/>
    </row>
    <row r="11" spans="1:10" ht="62.4" x14ac:dyDescent="0.3">
      <c r="A11" s="31">
        <v>4</v>
      </c>
      <c r="B11" s="7" t="s">
        <v>59</v>
      </c>
      <c r="C11" s="15">
        <v>500000</v>
      </c>
      <c r="D11" s="15"/>
      <c r="E11" s="8">
        <v>1347</v>
      </c>
      <c r="F11" s="15"/>
      <c r="G11" s="8">
        <v>25000</v>
      </c>
      <c r="H11" s="8">
        <v>50000</v>
      </c>
      <c r="I11" s="23">
        <f t="shared" si="0"/>
        <v>423653</v>
      </c>
      <c r="J11" s="24"/>
    </row>
    <row r="12" spans="1:10" ht="41.25" customHeight="1" x14ac:dyDescent="0.3">
      <c r="A12" s="31">
        <v>5</v>
      </c>
      <c r="B12" s="7" t="s">
        <v>19</v>
      </c>
      <c r="C12" s="15">
        <f>SUM(D12:F12)+1630.7</f>
        <v>256511.91</v>
      </c>
      <c r="D12" s="15">
        <v>14643.21</v>
      </c>
      <c r="E12" s="8">
        <v>99556.2</v>
      </c>
      <c r="F12" s="15">
        <v>140681.79999999999</v>
      </c>
      <c r="G12" s="8"/>
      <c r="H12" s="8"/>
      <c r="I12" s="23"/>
      <c r="J12" s="24"/>
    </row>
    <row r="13" spans="1:10" ht="41.25" customHeight="1" x14ac:dyDescent="0.3">
      <c r="A13" s="31">
        <v>6</v>
      </c>
      <c r="B13" s="2" t="s">
        <v>9</v>
      </c>
      <c r="C13" s="15">
        <v>697140</v>
      </c>
      <c r="D13" s="15">
        <v>3410.2</v>
      </c>
      <c r="E13" s="8">
        <v>598.29999999999995</v>
      </c>
      <c r="F13" s="15">
        <v>8601.7999999999993</v>
      </c>
      <c r="G13" s="8">
        <v>50000</v>
      </c>
      <c r="H13" s="8">
        <v>50000</v>
      </c>
      <c r="I13" s="23">
        <f t="shared" si="0"/>
        <v>584529.69999999995</v>
      </c>
      <c r="J13" s="24"/>
    </row>
    <row r="14" spans="1:10" ht="46.8" x14ac:dyDescent="0.3">
      <c r="A14" s="31">
        <v>7</v>
      </c>
      <c r="B14" s="2" t="s">
        <v>21</v>
      </c>
      <c r="C14" s="15">
        <v>37900</v>
      </c>
      <c r="D14" s="15"/>
      <c r="E14" s="8">
        <v>810.9</v>
      </c>
      <c r="F14" s="15">
        <v>5428.6</v>
      </c>
      <c r="G14" s="8">
        <v>10000</v>
      </c>
      <c r="H14" s="8">
        <v>10000</v>
      </c>
      <c r="I14" s="23">
        <f t="shared" si="0"/>
        <v>11660.5</v>
      </c>
      <c r="J14" s="24"/>
    </row>
    <row r="15" spans="1:10" ht="36" customHeight="1" x14ac:dyDescent="0.3">
      <c r="A15" s="32">
        <v>8</v>
      </c>
      <c r="B15" s="14" t="s">
        <v>26</v>
      </c>
      <c r="C15" s="15">
        <v>25000</v>
      </c>
      <c r="D15" s="15"/>
      <c r="E15" s="15"/>
      <c r="F15" s="15">
        <v>5000</v>
      </c>
      <c r="G15" s="15">
        <v>10000</v>
      </c>
      <c r="H15" s="15">
        <v>10000</v>
      </c>
      <c r="I15" s="23"/>
      <c r="J15" s="24"/>
    </row>
    <row r="16" spans="1:10" ht="38.25" customHeight="1" x14ac:dyDescent="0.3">
      <c r="A16" s="31">
        <v>9</v>
      </c>
      <c r="B16" s="2" t="s">
        <v>11</v>
      </c>
      <c r="C16" s="15"/>
      <c r="D16" s="15">
        <v>7650</v>
      </c>
      <c r="E16" s="8">
        <v>7000</v>
      </c>
      <c r="F16" s="15"/>
      <c r="G16" s="8">
        <v>8700</v>
      </c>
      <c r="H16" s="8">
        <v>8700</v>
      </c>
      <c r="I16" s="23"/>
      <c r="J16" s="24"/>
    </row>
    <row r="17" spans="1:10" ht="46.8" x14ac:dyDescent="0.3">
      <c r="A17" s="31">
        <v>10</v>
      </c>
      <c r="B17" s="2" t="s">
        <v>7</v>
      </c>
      <c r="C17" s="15">
        <v>19200</v>
      </c>
      <c r="D17" s="15">
        <v>501.9</v>
      </c>
      <c r="E17" s="8">
        <v>15000</v>
      </c>
      <c r="F17" s="15">
        <v>3686.3</v>
      </c>
      <c r="G17" s="8"/>
      <c r="H17" s="8"/>
      <c r="I17" s="23"/>
      <c r="J17" s="24"/>
    </row>
    <row r="18" spans="1:10" ht="31.2" x14ac:dyDescent="0.3">
      <c r="A18" s="31">
        <v>11</v>
      </c>
      <c r="B18" s="2" t="s">
        <v>13</v>
      </c>
      <c r="C18" s="15">
        <v>15500</v>
      </c>
      <c r="D18" s="15"/>
      <c r="E18" s="8">
        <v>6264.8</v>
      </c>
      <c r="F18" s="15">
        <v>9157.7999999999993</v>
      </c>
      <c r="G18" s="8"/>
      <c r="H18" s="8"/>
      <c r="I18" s="23"/>
      <c r="J18" s="24"/>
    </row>
    <row r="19" spans="1:10" ht="46.8" x14ac:dyDescent="0.3">
      <c r="A19" s="31">
        <v>12</v>
      </c>
      <c r="B19" s="1" t="s">
        <v>29</v>
      </c>
      <c r="C19" s="15"/>
      <c r="D19" s="15">
        <v>774.35</v>
      </c>
      <c r="E19" s="8">
        <v>559.1</v>
      </c>
      <c r="F19" s="15">
        <v>500</v>
      </c>
      <c r="G19" s="8">
        <v>800</v>
      </c>
      <c r="H19" s="8">
        <v>800</v>
      </c>
      <c r="I19" s="23"/>
    </row>
    <row r="20" spans="1:10" ht="20.25" customHeight="1" x14ac:dyDescent="0.3">
      <c r="A20" s="3"/>
      <c r="B20" s="27" t="s">
        <v>55</v>
      </c>
      <c r="C20" s="11">
        <f>SUM(C8:C19)</f>
        <v>2335330.91</v>
      </c>
      <c r="D20" s="11">
        <f t="shared" ref="D20:I20" si="1">SUM(D8:D19)</f>
        <v>37294.259999999995</v>
      </c>
      <c r="E20" s="25">
        <f t="shared" si="1"/>
        <v>141694.29999999999</v>
      </c>
      <c r="F20" s="11">
        <f t="shared" si="1"/>
        <v>320339.59999999992</v>
      </c>
      <c r="G20" s="25">
        <f t="shared" si="1"/>
        <v>357528.6</v>
      </c>
      <c r="H20" s="25">
        <f t="shared" si="1"/>
        <v>289188.09999999998</v>
      </c>
      <c r="I20" s="26">
        <f t="shared" si="1"/>
        <v>1223049.6000000001</v>
      </c>
    </row>
    <row r="21" spans="1:10" x14ac:dyDescent="0.3">
      <c r="G21" s="34"/>
      <c r="H21" s="34"/>
    </row>
    <row r="23" spans="1:10" x14ac:dyDescent="0.3">
      <c r="H23" s="5">
        <v>289188.09999999998</v>
      </c>
    </row>
    <row r="24" spans="1:10" x14ac:dyDescent="0.3">
      <c r="H24" s="33">
        <f>H20-H23</f>
        <v>0</v>
      </c>
    </row>
  </sheetData>
  <mergeCells count="7">
    <mergeCell ref="G21:H21"/>
    <mergeCell ref="B7:I7"/>
    <mergeCell ref="H1:I1"/>
    <mergeCell ref="A3:I3"/>
    <mergeCell ref="A5:A6"/>
    <mergeCell ref="B5:B6"/>
    <mergeCell ref="C5:I5"/>
  </mergeCells>
  <pageMargins left="0.39370078740157483" right="0.39370078740157483" top="0.59055118110236227" bottom="0.3937007874015748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="65" zoomScaleNormal="100" zoomScaleSheetLayoutView="65" workbookViewId="0">
      <pane ySplit="6" topLeftCell="A7" activePane="bottomLeft" state="frozen"/>
      <selection pane="bottomLeft" activeCell="G17" sqref="G17"/>
    </sheetView>
  </sheetViews>
  <sheetFormatPr defaultColWidth="9.109375" defaultRowHeight="15.6" x14ac:dyDescent="0.3"/>
  <cols>
    <col min="1" max="1" width="5.5546875" style="4" customWidth="1"/>
    <col min="2" max="2" width="43.88671875" style="4" customWidth="1"/>
    <col min="3" max="8" width="21" style="5" customWidth="1"/>
    <col min="9" max="9" width="40.5546875" style="16" bestFit="1" customWidth="1"/>
    <col min="10" max="16384" width="9.109375" style="4"/>
  </cols>
  <sheetData>
    <row r="1" spans="1:9" ht="33" customHeight="1" x14ac:dyDescent="0.3">
      <c r="A1" s="39" t="s">
        <v>36</v>
      </c>
      <c r="B1" s="39"/>
      <c r="C1" s="39"/>
      <c r="D1" s="39"/>
      <c r="E1" s="39"/>
      <c r="F1" s="39"/>
      <c r="G1" s="39"/>
      <c r="H1" s="39"/>
      <c r="I1" s="39"/>
    </row>
    <row r="2" spans="1:9" s="5" customFormat="1" x14ac:dyDescent="0.3">
      <c r="I2" s="17"/>
    </row>
    <row r="3" spans="1:9" s="5" customFormat="1" x14ac:dyDescent="0.3">
      <c r="I3" s="17"/>
    </row>
    <row r="4" spans="1:9" ht="87.75" customHeight="1" x14ac:dyDescent="0.3">
      <c r="A4" s="38" t="s">
        <v>2</v>
      </c>
      <c r="B4" s="35" t="s">
        <v>0</v>
      </c>
      <c r="C4" s="35" t="s">
        <v>30</v>
      </c>
      <c r="D4" s="41" t="s">
        <v>28</v>
      </c>
      <c r="E4" s="35" t="s">
        <v>3</v>
      </c>
      <c r="F4" s="35" t="s">
        <v>28</v>
      </c>
      <c r="G4" s="35" t="s">
        <v>4</v>
      </c>
      <c r="H4" s="35" t="s">
        <v>28</v>
      </c>
      <c r="I4" s="35" t="s">
        <v>31</v>
      </c>
    </row>
    <row r="5" spans="1:9" s="6" customFormat="1" ht="18" customHeight="1" x14ac:dyDescent="0.3">
      <c r="A5" s="38"/>
      <c r="B5" s="35"/>
      <c r="C5" s="40"/>
      <c r="D5" s="41"/>
      <c r="E5" s="40"/>
      <c r="F5" s="35"/>
      <c r="G5" s="40"/>
      <c r="H5" s="35"/>
      <c r="I5" s="35"/>
    </row>
    <row r="6" spans="1:9" s="12" customFormat="1" ht="19.5" customHeight="1" x14ac:dyDescent="0.3">
      <c r="A6" s="10"/>
      <c r="B6" s="20" t="s">
        <v>1</v>
      </c>
      <c r="C6" s="11">
        <f t="shared" ref="C6:E6" si="0">SUM(C7:C18)</f>
        <v>320339.59999999998</v>
      </c>
      <c r="D6" s="11"/>
      <c r="E6" s="11">
        <f t="shared" si="0"/>
        <v>357528.6</v>
      </c>
      <c r="F6" s="11"/>
      <c r="G6" s="11">
        <f>SUM(G7:G18)</f>
        <v>289188.09999999998</v>
      </c>
      <c r="H6" s="11"/>
      <c r="I6" s="18"/>
    </row>
    <row r="7" spans="1:9" ht="135.75" customHeight="1" x14ac:dyDescent="0.3">
      <c r="A7" s="3" t="s">
        <v>5</v>
      </c>
      <c r="B7" s="1" t="s">
        <v>29</v>
      </c>
      <c r="C7" s="15">
        <v>500</v>
      </c>
      <c r="D7" s="15">
        <v>500</v>
      </c>
      <c r="E7" s="8">
        <v>800</v>
      </c>
      <c r="F7" s="8">
        <v>800</v>
      </c>
      <c r="G7" s="8">
        <v>800</v>
      </c>
      <c r="H7" s="8">
        <v>800</v>
      </c>
      <c r="I7" s="19" t="s">
        <v>32</v>
      </c>
    </row>
    <row r="8" spans="1:9" ht="62.4" x14ac:dyDescent="0.3">
      <c r="A8" s="3" t="s">
        <v>6</v>
      </c>
      <c r="B8" s="2" t="s">
        <v>9</v>
      </c>
      <c r="C8" s="15">
        <v>8601.7999999999993</v>
      </c>
      <c r="D8" s="15">
        <v>8601.7999999999993</v>
      </c>
      <c r="E8" s="8">
        <v>50000</v>
      </c>
      <c r="F8" s="8"/>
      <c r="G8" s="8">
        <v>50000</v>
      </c>
      <c r="H8" s="8"/>
      <c r="I8" s="19" t="s">
        <v>48</v>
      </c>
    </row>
    <row r="9" spans="1:9" ht="46.8" x14ac:dyDescent="0.3">
      <c r="A9" s="3" t="s">
        <v>8</v>
      </c>
      <c r="B9" s="2" t="s">
        <v>7</v>
      </c>
      <c r="C9" s="15">
        <v>3686.3</v>
      </c>
      <c r="D9" s="15"/>
      <c r="E9" s="8"/>
      <c r="F9" s="8"/>
      <c r="G9" s="8"/>
      <c r="H9" s="8"/>
      <c r="I9" s="21" t="s">
        <v>49</v>
      </c>
    </row>
    <row r="10" spans="1:9" ht="38.25" customHeight="1" x14ac:dyDescent="0.3">
      <c r="A10" s="3" t="s">
        <v>10</v>
      </c>
      <c r="B10" s="2" t="s">
        <v>11</v>
      </c>
      <c r="C10" s="15"/>
      <c r="D10" s="15"/>
      <c r="E10" s="8">
        <v>8700</v>
      </c>
      <c r="F10" s="8"/>
      <c r="G10" s="8">
        <v>8700</v>
      </c>
      <c r="H10" s="8"/>
      <c r="I10" s="19" t="s">
        <v>34</v>
      </c>
    </row>
    <row r="11" spans="1:9" ht="46.8" x14ac:dyDescent="0.3">
      <c r="A11" s="3" t="s">
        <v>12</v>
      </c>
      <c r="B11" s="2" t="s">
        <v>21</v>
      </c>
      <c r="C11" s="15">
        <v>5428.6</v>
      </c>
      <c r="D11" s="15">
        <v>5428.6</v>
      </c>
      <c r="E11" s="8">
        <v>10000</v>
      </c>
      <c r="F11" s="8"/>
      <c r="G11" s="8">
        <v>10000</v>
      </c>
      <c r="H11" s="8"/>
      <c r="I11" s="19" t="s">
        <v>50</v>
      </c>
    </row>
    <row r="12" spans="1:9" ht="36.75" customHeight="1" x14ac:dyDescent="0.3">
      <c r="A12" s="3" t="s">
        <v>15</v>
      </c>
      <c r="B12" s="2" t="s">
        <v>13</v>
      </c>
      <c r="C12" s="15">
        <v>9157.7999999999993</v>
      </c>
      <c r="D12" s="15"/>
      <c r="E12" s="8"/>
      <c r="F12" s="8"/>
      <c r="G12" s="8"/>
      <c r="H12" s="8"/>
      <c r="I12" s="22" t="s">
        <v>33</v>
      </c>
    </row>
    <row r="13" spans="1:9" ht="59.25" customHeight="1" x14ac:dyDescent="0.3">
      <c r="A13" s="3" t="s">
        <v>16</v>
      </c>
      <c r="B13" s="7" t="s">
        <v>27</v>
      </c>
      <c r="C13" s="15">
        <v>125024</v>
      </c>
      <c r="D13" s="15"/>
      <c r="E13" s="8">
        <v>83028.600000000006</v>
      </c>
      <c r="F13" s="8"/>
      <c r="G13" s="8"/>
      <c r="H13" s="8"/>
      <c r="I13" s="19" t="s">
        <v>51</v>
      </c>
    </row>
    <row r="14" spans="1:9" ht="53.25" customHeight="1" x14ac:dyDescent="0.3">
      <c r="A14" s="3" t="s">
        <v>17</v>
      </c>
      <c r="B14" s="7" t="s">
        <v>14</v>
      </c>
      <c r="C14" s="15">
        <v>10000</v>
      </c>
      <c r="D14" s="15"/>
      <c r="E14" s="9">
        <v>120000</v>
      </c>
      <c r="F14" s="9"/>
      <c r="G14" s="9">
        <v>77548.199999999983</v>
      </c>
      <c r="H14" s="9"/>
      <c r="I14" s="19" t="s">
        <v>52</v>
      </c>
    </row>
    <row r="15" spans="1:9" ht="46.8" x14ac:dyDescent="0.3">
      <c r="A15" s="3" t="s">
        <v>18</v>
      </c>
      <c r="B15" s="7" t="s">
        <v>22</v>
      </c>
      <c r="C15" s="15">
        <v>12259.3</v>
      </c>
      <c r="D15" s="15">
        <v>12259.3</v>
      </c>
      <c r="E15" s="8">
        <v>50000</v>
      </c>
      <c r="F15" s="8"/>
      <c r="G15" s="8">
        <v>82139.899999999994</v>
      </c>
      <c r="H15" s="8"/>
      <c r="I15" s="19" t="s">
        <v>53</v>
      </c>
    </row>
    <row r="16" spans="1:9" ht="38.25" customHeight="1" x14ac:dyDescent="0.3">
      <c r="A16" s="3" t="s">
        <v>20</v>
      </c>
      <c r="B16" s="7" t="s">
        <v>19</v>
      </c>
      <c r="C16" s="15">
        <v>140681.79999999999</v>
      </c>
      <c r="D16" s="15"/>
      <c r="E16" s="8"/>
      <c r="F16" s="8"/>
      <c r="G16" s="8"/>
      <c r="H16" s="8"/>
      <c r="I16" s="21" t="s">
        <v>35</v>
      </c>
    </row>
    <row r="17" spans="1:9" ht="46.8" x14ac:dyDescent="0.3">
      <c r="A17" s="3" t="s">
        <v>23</v>
      </c>
      <c r="B17" s="7" t="s">
        <v>24</v>
      </c>
      <c r="C17" s="15"/>
      <c r="D17" s="15"/>
      <c r="E17" s="8">
        <v>25000</v>
      </c>
      <c r="F17" s="8">
        <v>25000</v>
      </c>
      <c r="G17" s="8">
        <v>50000</v>
      </c>
      <c r="H17" s="8"/>
      <c r="I17" s="19" t="s">
        <v>54</v>
      </c>
    </row>
    <row r="18" spans="1:9" ht="31.2" x14ac:dyDescent="0.3">
      <c r="A18" s="13" t="s">
        <v>25</v>
      </c>
      <c r="B18" s="14" t="s">
        <v>26</v>
      </c>
      <c r="C18" s="15">
        <v>5000</v>
      </c>
      <c r="D18" s="15">
        <v>5000</v>
      </c>
      <c r="E18" s="15">
        <v>10000</v>
      </c>
      <c r="F18" s="15">
        <v>10000</v>
      </c>
      <c r="G18" s="15">
        <v>10000</v>
      </c>
      <c r="H18" s="15">
        <v>10000</v>
      </c>
      <c r="I18" s="19" t="s">
        <v>47</v>
      </c>
    </row>
  </sheetData>
  <mergeCells count="10">
    <mergeCell ref="A1:I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31496062992125984" right="0.31496062992125984" top="0.55118110236220474" bottom="0.55118110236220474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</vt:lpstr>
      <vt:lpstr>не печатаем!!!!! для сведения</vt:lpstr>
      <vt:lpstr>'не печатаем!!!!! для сведения'!Заголовки_для_печати</vt:lpstr>
      <vt:lpstr>'Приложение 2'!Заголовки_для_печати</vt:lpstr>
      <vt:lpstr>'не печатаем!!!!! для сведения'!Область_печати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2015-12-07T04:12:44Z</dcterms:modified>
</cp:coreProperties>
</file>